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D6D2C43-4A81-4830-87A5-39F70FDA41B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hamematakan'!$A$1:$F$82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9" l="1"/>
  <c r="C10" i="21" l="1"/>
  <c r="D55" i="19" l="1"/>
  <c r="D54" i="7" s="1"/>
  <c r="C7" i="11" l="1"/>
  <c r="C13" i="11"/>
  <c r="D7" i="11"/>
  <c r="D50" i="19" l="1"/>
  <c r="D8" i="21" l="1"/>
  <c r="J7" i="11"/>
  <c r="A26" i="19"/>
  <c r="D69" i="19" l="1"/>
  <c r="I17" i="12"/>
  <c r="I18" i="12"/>
  <c r="D18" i="12"/>
  <c r="D17" i="12"/>
  <c r="F16" i="12"/>
  <c r="F15" i="12"/>
  <c r="F14" i="12"/>
  <c r="F13" i="12"/>
  <c r="F12" i="12"/>
  <c r="F11" i="12"/>
  <c r="F10" i="12"/>
  <c r="F9" i="12"/>
  <c r="F8" i="12"/>
  <c r="F7" i="12"/>
  <c r="H7" i="11"/>
  <c r="G7" i="11"/>
  <c r="D11" i="11"/>
  <c r="C19" i="9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9" i="7" l="1"/>
  <c r="A30" i="7" s="1"/>
  <c r="A31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M17" i="12"/>
  <c r="N17" i="12"/>
  <c r="O17" i="12" s="1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1" i="7"/>
  <c r="D21" i="7"/>
  <c r="O19" i="12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35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<sst xmlns="http://schemas.openxmlformats.org/spreadsheetml/2006/main" count="784" uniqueCount="309">
  <si>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</si>
  <si>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</si>
  <si>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</si>
  <si>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</si>
  <si>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</si>
  <si>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</si>
  <si>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</si>
  <si>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</si>
  <si>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</si>
  <si>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</si>
  <si>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</si>
  <si>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</si>
  <si>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</si>
  <si>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</si>
  <si>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</si>
  <si>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</si>
  <si>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</si>
  <si>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</si>
  <si>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</si>
  <si>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</si>
  <si>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</si>
  <si>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</si>
  <si>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</si>
  <si>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</si>
  <si>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</si>
  <si>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</si>
  <si>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</si>
  <si>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</si>
  <si>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</si>
  <si>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</si>
  <si>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</si>
  <si>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</si>
  <si>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</si>
  <si>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</si>
  <si>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</si>
  <si>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</si>
  <si>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</si>
  <si>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</si>
  <si>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</si>
  <si>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</si>
  <si>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</si>
  <si>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</si>
  <si>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</si>
  <si>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</si>
  <si>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</si>
  <si>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</si>
  <si>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</si>
  <si>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</si>
  <si>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</si>
  <si>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</si>
  <si>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</si>
  <si>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</si>
  <si>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</si>
  <si>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</si>
  <si>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</si>
  <si>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</si>
  <si>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</si>
  <si>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</si>
  <si>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</si>
  <si>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</si>
  <si>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</si>
  <si>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</si>
  <si>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</si>
  <si>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</si>
  <si>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</si>
  <si>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</si>
  <si>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</si>
  <si>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</si>
  <si>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</si>
  <si>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</si>
  <si>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</si>
  <si>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</si>
  <si>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</si>
  <si>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</si>
  <si>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</si>
  <si>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</si>
  <si>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</si>
  <si>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</si>
  <si>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</si>
  <si>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</si>
  <si>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</si>
  <si>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</si>
  <si>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</si>
  <si>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</si>
  <si>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</si>
  <si>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</si>
  <si>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</si>
  <si>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</si>
  <si>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</si>
  <si>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</si>
  <si>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</si>
  <si>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</si>
  <si>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</si>
  <si>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</si>
  <si>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</si>
  <si>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</si>
  <si>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</si>
  <si>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</si>
  <si>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</si>
  <si>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</si>
  <si>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</si>
  <si>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</si>
  <si>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</si>
  <si>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</si>
  <si>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</si>
  <si>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</si>
  <si>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</si>
  <si>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</si>
  <si>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</si>
  <si>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</si>
  <si>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</si>
  <si>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</si>
  <si>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</si>
  <si>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</si>
  <si>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</si>
  <si>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</si>
  <si>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</si>
  <si>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</si>
  <si>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</si>
  <si>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</si>
  <si>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</si>
  <si>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</si>
  <si>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</si>
  <si>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</si>
  <si>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</si>
  <si>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</si>
  <si>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</si>
  <si>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</si>
  <si>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</si>
  <si>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</si>
  <si>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</si>
  <si>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</si>
  <si>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</si>
  <si>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</si>
  <si>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</si>
  <si>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</si>
  <si>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</si>
  <si>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</si>
  <si>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</si>
  <si>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</si>
  <si>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</si>
  <si>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</si>
  <si>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</si>
  <si>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</si>
  <si>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</si>
  <si>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</si>
  <si>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</si>
  <si>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</si>
  <si>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</si>
  <si>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</si>
  <si>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</si>
  <si>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</si>
  <si>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</si>
  <si>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</si>
  <si>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</si>
  <si>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</si>
  <si>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</si>
  <si>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</si>
  <si>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</si>
  <si>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</si>
  <si>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</si>
  <si>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</si>
  <si>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</si>
  <si>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</si>
  <si>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</si>
  <si>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</si>
  <si>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</si>
  <si>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</si>
  <si>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</si>
  <si>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</si>
  <si>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</si>
  <si>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</si>
  <si>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</si>
  <si>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</si>
  <si>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</si>
  <si>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</si>
  <si>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</si>
  <si>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</si>
  <si>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</si>
  <si>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</si>
  <si>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</si>
  <si>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</si>
  <si>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</si>
  <si>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</si>
  <si>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</si>
  <si>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</si>
  <si>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</si>
  <si>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</si>
  <si>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</si>
  <si>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</si>
  <si>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</si>
  <si>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</si>
  <si>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</si>
  <si>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</si>
  <si>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</si>
  <si>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</si>
  <si>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</si>
  <si>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</si>
  <si>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</si>
  <si>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</si>
  <si>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</si>
  <si>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</si>
  <si>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</si>
  <si>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</si>
  <si>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</si>
  <si>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</si>
  <si>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</si>
  <si>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</si>
  <si>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</si>
  <si>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</si>
  <si>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</si>
  <si>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</si>
  <si>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</si>
  <si>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</si>
  <si>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</si>
  <si>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</si>
  <si>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</si>
  <si>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</si>
  <si>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</si>
  <si>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</si>
  <si>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</si>
  <si>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</si>
  <si>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</si>
  <si>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</si>
  <si>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</si>
  <si>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</si>
  <si>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</si>
  <si>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</si>
  <si>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</si>
  <si>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</si>
  <si>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</si>
  <si>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</si>
  <si>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</si>
  <si>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</si>
  <si>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</si>
  <si>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</si>
  <si>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</si>
  <si>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</si>
  <si>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</si>
  <si>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</si>
  <si>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</si>
  <si>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</si>
  <si>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</si>
  <si>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</si>
  <si>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</si>
  <si>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</si>
  <si>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</si>
  <si>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</si>
  <si>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</si>
  <si>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</si>
  <si>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</si>
  <si>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</si>
  <si>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</si>
  <si>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</si>
  <si>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</si>
  <si>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</si>
  <si>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</si>
  <si>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</si>
  <si>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</si>
  <si>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</si>
  <si>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</si>
  <si>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</si>
  <si>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</si>
  <si>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</si>
  <si>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</si>
  <si>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</si>
  <si>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</si>
  <si>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</si>
  <si>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</si>
  <si>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</si>
  <si>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</si>
  <si>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</si>
  <si>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</si>
  <si>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</si>
  <si>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</si>
  <si>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</si>
  <si>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</si>
  <si>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</si>
  <si>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</si>
  <si>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</si>
  <si>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</si>
  <si>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</si>
  <si>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</si>
  <si>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</si>
  <si>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</si>
  <si>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</si>
  <si>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</si>
  <si>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</si>
  <si>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</si>
  <si>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</si>
  <si>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</si>
  <si>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</si>
  <si>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</si>
  <si>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</si>
  <si>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</si>
  <si>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</si>
  <si>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</si>
  <si>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հ․99 մսուր-մանկապարտեզ» ՀՈԱԿ-ի </t>
  </si>
  <si>
    <t>Թ. Բաղդասարյան</t>
  </si>
  <si>
    <t>Ա. Ամիրյան</t>
  </si>
  <si>
    <t>դեկտեմբեր 2022թ</t>
  </si>
  <si>
    <t>արագամաշ առարկաներ</t>
  </si>
  <si>
    <t>հաստատված նախահաշվում գազի հաշիչ</t>
  </si>
  <si>
    <t xml:space="preserve"> գազի հաշիչ, մսաղաց</t>
  </si>
  <si>
    <t>սակագնի ավելացում</t>
  </si>
  <si>
    <t>միջին երեխաթվի ավելացում</t>
  </si>
  <si>
    <t>գարնան ցրտերի պատճատով</t>
  </si>
  <si>
    <t>անհատույց</t>
  </si>
  <si>
    <t>վթարի հետևանքով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</si>
</sst>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30" fillId="0" borderId="10" xfId="19" applyNumberFormat="1" applyFont="1" applyBorder="1" applyAlignment="1" applyProtection="1">
      <alignment horizontal="center" vertical="center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1ACAAQQBNAAAAAAAAAAAAAAAAAAAAAAAAAAAAAAAAAAAAAAAAAAAAAAAAAAAAAAAAAAAAAAAAAAAAAAAAAAAAAAAAAAAAAAAAAAAAAAAAAAAAAAAAAAAAAAAAAAAAAADnBwwABAAcAAsAD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1NDZaMCMGCSqGSIb3DQEJBDEWBBTL8ybcdjMFmob1C2nics9eRLdKuzArBgsqhkiG9w0BCRACDDEcMBowGDAWBBRE5xMFRVajmd/v2Zzf5CvSbEm8HjANBgkqhkiG9w0BAQEFAASCAQAm7peU7/nf9gwwR7/1s7qv89n7i5w+Tktqttbm8BeKnZ41fEsv6aUHqQh5H1CBbY/EvVsLQgW/GgIzMANBuEmdbrOCDchWLN5VtvfYV01hNJHYgYXipKsOQdOgChkh60pyxpVt7OG+tRjrAciC7OLCxdtj2aRF+ewGAxkIZ2m6qeU+QFS/ycECrSdUNYEw1tJnLhnHp0t+lgv900gZJ0nKct9AbPg4G/77jHcMrW0lnpn+eYDcDOpnv9LmTQDxxcrDfvMpm/pfnEbA3xB65tIAfJH1RYHS3DYczJziR7f77EmkLxBz1aErMf44FVem4wHIvG11fyTxxtJAZdXpUUM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1ACAAQQBNAAAAAAAAAAAAAAAAAAAAAAAAAAAAAAAAAAAAAAAAAAAAAAAAAAAAAAAAAAAAAAAAAAAAAAAAAAAAAAAAAAAAAAAAAAAAAAAAAAAAAAAAAAAAAAAAAAAAAADnBwwABAAcAAs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1NTBaMCMGCSqGSIb3DQEJBDEWBBSYY3C/EwkLZCQWx2lnFQ81cuE8BzArBgsqhkiG9w0BCRACDDEcMBowGDAWBBRE5xMFRVajmd/v2Zzf5CvSbEm8HjANBgkqhkiG9w0BAQEFAASCAQCPok4MEi+lsTISyks4Tr8lOOetdoX3k5jiVU5RYRIe7aAHAZt6/WyQS/q2awXa3ScTi12fIWJ0N4CQkmNujvycfkjlmBzCL+u+Yb3HADbFgEWQfOSeATYLi23zhpYB28hxR4ZGyjJ0y47iH3/fsO9obRKDGIkh2JckCDC6I+e2yX2qrBa+6ahPp+227rpfOYA7KxmokO4ut5GwqKr8YD0PoxB+OUjjEX9yPH//bBIXvCLlwnmzkDeNYxjMQV17f64oPuI9sUE5FhCwtBzScwsTLmLkGkrCmjc9F7Sbs+ds9YGbbKFLbsr63egF9CZ6jKNRnry18xTA6cL3AoECIjw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D6BCD9-F2CE-9712-D0CD-0816496C14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F4CC7A0-EC7E-F5C1-838D-F17F30135D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tabSelected="1" view="pageBreakPreview" topLeftCell="A45" zoomScaleSheetLayoutView="100" workbookViewId="0">
      <selection activeCell="C85" sqref="C85"/>
    </sheetView>
  </sheetViews>
  <sheetFormatPr defaultRowHeight="17.25"/>
  <cols>
    <col min="1" max="1" width="5.710937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187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187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8"/>
      <c r="F13" s="45"/>
    </row>
    <row r="14" spans="1:11" ht="27.75" customHeight="1">
      <c r="A14" s="499" t="s">
        <v>297</v>
      </c>
      <c r="B14" s="499"/>
      <c r="C14" s="499"/>
      <c r="D14" s="499"/>
      <c r="E14" s="419"/>
    </row>
    <row r="15" spans="1:11" ht="18.75" customHeight="1">
      <c r="A15" s="500" t="s">
        <v>252</v>
      </c>
      <c r="B15" s="500"/>
      <c r="C15" s="500"/>
      <c r="D15" s="500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67639.5</v>
      </c>
      <c r="E18" s="251"/>
    </row>
    <row r="19" spans="1:14" ht="18" hidden="1" customHeight="1">
      <c r="A19" s="117">
        <f>+A18+1</f>
        <v>2</v>
      </c>
      <c r="B19" s="22" t="s">
        <v>261</v>
      </c>
      <c r="C19" s="22"/>
      <c r="D19" s="253">
        <f>+D20+D21</f>
        <v>0</v>
      </c>
      <c r="E19" s="251"/>
    </row>
    <row r="20" spans="1:14" ht="18" hidden="1" customHeight="1">
      <c r="A20" s="116">
        <f>+A19+0.1</f>
        <v>2.1</v>
      </c>
      <c r="B20" s="20" t="s">
        <v>262</v>
      </c>
      <c r="C20" s="20"/>
      <c r="D20" s="252"/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v>2</v>
      </c>
      <c r="B22" s="21" t="s">
        <v>266</v>
      </c>
      <c r="C22" s="21"/>
      <c r="D22" s="253">
        <f>+D23+D24</f>
        <v>1293.7</v>
      </c>
      <c r="E22" s="251"/>
      <c r="F22" s="467" t="s">
        <v>284</v>
      </c>
    </row>
    <row r="23" spans="1:14" ht="20.25" hidden="1" customHeight="1">
      <c r="A23" s="116">
        <f>+A22+0.1</f>
        <v>2.1</v>
      </c>
      <c r="B23" s="20" t="s">
        <v>263</v>
      </c>
      <c r="C23" s="20"/>
      <c r="D23" s="252"/>
      <c r="E23" s="251"/>
    </row>
    <row r="24" spans="1:14" ht="18" customHeight="1">
      <c r="A24" s="116">
        <v>2.1</v>
      </c>
      <c r="B24" s="20" t="s">
        <v>264</v>
      </c>
      <c r="C24" s="20"/>
      <c r="D24" s="252">
        <v>1293.7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27.3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2256.6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4532.6000000000004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4500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32.6</v>
      </c>
      <c r="E31" s="252"/>
      <c r="F31" s="57" t="s">
        <v>228</v>
      </c>
      <c r="G31" s="2"/>
      <c r="H31" s="2"/>
      <c r="I31" s="344" t="s">
        <v>301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75749.700000000012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9" t="s">
        <v>149</v>
      </c>
      <c r="C37" s="489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47472.2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1380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15456.1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2010.5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2428.6999999999998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766.3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60.9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138.6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f>21</f>
        <v>21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857.4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710.4</v>
      </c>
      <c r="R53" s="7" t="s">
        <v>203</v>
      </c>
      <c r="S53" s="340">
        <f>+O53+Q53</f>
        <v>857.4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385.8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f>165+D31</f>
        <v>197.6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433.1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f>-50+100</f>
        <v>50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80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417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126.5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60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f>82</f>
        <v>82</v>
      </c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23</v>
      </c>
      <c r="B71" s="21"/>
      <c r="C71" s="21"/>
      <c r="D71" s="251"/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4500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2">
        <v>4500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24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0" t="s">
        <v>32</v>
      </c>
      <c r="C78" s="490"/>
      <c r="D78" s="313">
        <f>SUM(D38,D42:D48,D52:D74,D76:D77)</f>
        <v>75749.700000000012</v>
      </c>
      <c r="E78" s="466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8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188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2">
        <f>+'Ekamut-caxs'!E7+1</f>
        <v>188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6" t="s">
        <v>43</v>
      </c>
      <c r="B13" s="506"/>
      <c r="C13" s="506"/>
      <c r="D13" s="506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հ․99 մսուր-մանկապարտեզ» ՀՈԱԿ-ի </v>
      </c>
      <c r="B14" s="499"/>
      <c r="C14" s="499"/>
      <c r="D14" s="499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7" t="s">
        <v>33</v>
      </c>
      <c r="C18" s="508"/>
      <c r="D18" s="88" t="s">
        <v>45</v>
      </c>
      <c r="E18" s="423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9" t="s">
        <v>34</v>
      </c>
      <c r="C19" s="510"/>
      <c r="D19" s="292">
        <f>+'Dramakani hamematakan'!D6</f>
        <v>2548.1000000000131</v>
      </c>
      <c r="E19" s="424"/>
      <c r="F19" s="504" t="s">
        <v>231</v>
      </c>
      <c r="G19" s="505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9" t="s">
        <v>84</v>
      </c>
      <c r="C20" s="510"/>
      <c r="D20" s="292">
        <f>SUM(D21:D22,D25,D28:D34)</f>
        <v>71189.8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1" t="s">
        <v>120</v>
      </c>
      <c r="C21" s="512"/>
      <c r="D21" s="284">
        <f>+'Ekamut-caxs'!D18</f>
        <v>67639.5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11" t="str">
        <f>+'Ekamut-caxs'!B19</f>
        <v>Այլ նպաստներ բյուջեից, որից՝</v>
      </c>
      <c r="C22" s="512"/>
      <c r="D22" s="284">
        <f>+'Ekamut-caxs'!D19</f>
        <v>0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15" t="s">
        <v>262</v>
      </c>
      <c r="C23" s="516"/>
      <c r="D23" s="258">
        <f>+'Ekamut-caxs'!D20</f>
        <v>0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5" t="s">
        <v>265</v>
      </c>
      <c r="C24" s="516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2</v>
      </c>
      <c r="B25" s="511" t="str">
        <f>+'Ekamut-caxs'!B22</f>
        <v>Դրամաշնորհներ բյուջեից, որից՝</v>
      </c>
      <c r="C25" s="512"/>
      <c r="D25" s="283">
        <f>+'Ekamut-caxs'!D22</f>
        <v>1293.7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2.1</v>
      </c>
      <c r="B26" s="515" t="s">
        <v>263</v>
      </c>
      <c r="C26" s="516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2.1</v>
      </c>
      <c r="B27" s="515" t="s">
        <v>264</v>
      </c>
      <c r="C27" s="516"/>
      <c r="D27" s="258">
        <f>+'Ekamut-caxs'!D24</f>
        <v>1293.7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1" t="str">
        <f>+'Ekamut-caxs'!B26</f>
        <v xml:space="preserve">Վճարովի ծառայություններից </v>
      </c>
      <c r="C28" s="512"/>
      <c r="D28" s="284">
        <f>+'Ekamut-caxs'!D26</f>
        <v>2256.6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1" t="str">
        <f>+'Ekamut-caxs'!B27</f>
        <v>Վարձակալությունից</v>
      </c>
      <c r="C29" s="512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1" t="str">
        <f>+'Ekamut-caxs'!B28</f>
        <v>Սպասարկման և կոմունալ համավճարներից</v>
      </c>
      <c r="C30" s="512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1" t="s">
        <v>35</v>
      </c>
      <c r="C31" s="512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1" t="s">
        <v>10</v>
      </c>
      <c r="C32" s="512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3"/>
      <c r="C33" s="514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3"/>
      <c r="C34" s="514"/>
      <c r="D34" s="283">
        <f>+'Ekamut-caxs'!D34</f>
        <v>0</v>
      </c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9" t="s">
        <v>85</v>
      </c>
      <c r="C35" s="510"/>
      <c r="D35" s="292">
        <f>D36+D79+D91</f>
        <v>73737.900000000009</v>
      </c>
      <c r="E35" s="425"/>
      <c r="F35" s="317">
        <f>+D19-D77</f>
        <v>2400.6000000000131</v>
      </c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9" t="s">
        <v>61</v>
      </c>
      <c r="C36" s="510"/>
      <c r="D36" s="292">
        <f>SUM(D37,D41:D47,D51:D73,D77:D78)</f>
        <v>71337.3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3" t="str">
        <f>+'Ekamut-caxs'!B38</f>
        <v>Աշխատավարձի գծով, որից՝</v>
      </c>
      <c r="C37" s="514"/>
      <c r="D37" s="284">
        <f>+'Ekamut-caxs'!D38</f>
        <v>47472.2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5" t="s">
        <v>121</v>
      </c>
      <c r="C38" s="516"/>
      <c r="D38" s="296">
        <f>+'Ekamut-caxs'!D39</f>
        <v>1380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5" t="s">
        <v>13</v>
      </c>
      <c r="C39" s="516"/>
      <c r="D39" s="296">
        <f>+'Ekamut-caxs'!D40</f>
        <v>783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5" t="str">
        <f>+'Ekamut-caxs'!B41</f>
        <v>կամավոր ատեստ. գծով լրավճար</v>
      </c>
      <c r="C40" s="516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3" t="s">
        <v>16</v>
      </c>
      <c r="C41" s="514"/>
      <c r="D41" s="283">
        <f>+'Ekamut-caxs'!D42</f>
        <v>15456.1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3" t="s">
        <v>15</v>
      </c>
      <c r="C42" s="514"/>
      <c r="D42" s="283">
        <f>+'Ekamut-caxs'!D43</f>
        <v>2010.5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3" t="s">
        <v>14</v>
      </c>
      <c r="C43" s="514"/>
      <c r="D43" s="283">
        <f>+'Ekamut-caxs'!D44</f>
        <v>2428.6999999999998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3" t="s">
        <v>17</v>
      </c>
      <c r="C44" s="514"/>
      <c r="D44" s="283">
        <f>+Komunal!M27</f>
        <v>739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3" t="s">
        <v>18</v>
      </c>
      <c r="C45" s="514"/>
      <c r="D45" s="284">
        <f>+'Ekamut-caxs'!D46</f>
        <v>60.9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3" t="s">
        <v>19</v>
      </c>
      <c r="C46" s="514"/>
      <c r="D46" s="284">
        <f>+'Ekamut-caxs'!D47</f>
        <v>24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3" t="s">
        <v>20</v>
      </c>
      <c r="C47" s="514"/>
      <c r="D47" s="284">
        <f>SUM(D48:D50)</f>
        <v>138.6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5" t="s">
        <v>21</v>
      </c>
      <c r="C48" s="516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15" t="s">
        <v>22</v>
      </c>
      <c r="C49" s="516"/>
      <c r="D49" s="296">
        <f>+'Ekamut-caxs'!D50</f>
        <v>21</v>
      </c>
      <c r="E49" s="426"/>
    </row>
    <row r="50" spans="1:13" ht="18" customHeight="1">
      <c r="A50" s="27">
        <f>+A49+0.1</f>
        <v>8.2999999999999989</v>
      </c>
      <c r="B50" s="515" t="s">
        <v>23</v>
      </c>
      <c r="C50" s="516"/>
      <c r="D50" s="296">
        <f>+'Ekamut-caxs'!D51</f>
        <v>60</v>
      </c>
      <c r="E50" s="426"/>
    </row>
    <row r="51" spans="1:13" s="97" customFormat="1" ht="18" hidden="1" customHeight="1">
      <c r="A51" s="61">
        <f>+'Ekamut-caxs'!A52</f>
        <v>9</v>
      </c>
      <c r="B51" s="513" t="s">
        <v>24</v>
      </c>
      <c r="C51" s="514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3" t="s">
        <v>31</v>
      </c>
      <c r="C52" s="514"/>
      <c r="D52" s="283">
        <f>+'Ekamut-caxs'!D53</f>
        <v>857.4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3" t="s">
        <v>25</v>
      </c>
      <c r="C53" s="514"/>
      <c r="D53" s="283">
        <f>+'Ekamut-caxs'!D54</f>
        <v>385.8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3" t="s">
        <v>76</v>
      </c>
      <c r="C54" s="514"/>
      <c r="D54" s="283">
        <f>+'Ekamut-caxs'!D55-'Ekamut-caxs'!D31</f>
        <v>165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3" t="s">
        <v>50</v>
      </c>
      <c r="C55" s="514"/>
      <c r="D55" s="284">
        <f>+'Ekamut-caxs'!D56</f>
        <v>433.1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3" t="s">
        <v>122</v>
      </c>
      <c r="C56" s="514"/>
      <c r="D56" s="284">
        <f>+'Ekamut-caxs'!D57</f>
        <v>50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3" t="s">
        <v>123</v>
      </c>
      <c r="C57" s="514"/>
      <c r="D57" s="284">
        <f>+'Ekamut-caxs'!D58</f>
        <v>80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3" t="s">
        <v>26</v>
      </c>
      <c r="C58" s="514"/>
      <c r="D58" s="284">
        <f>+'Ekamut-caxs'!D59</f>
        <v>417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3" t="s">
        <v>27</v>
      </c>
      <c r="C59" s="514"/>
      <c r="D59" s="284">
        <f>+'Ekamut-caxs'!D60</f>
        <v>126.5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3" t="s">
        <v>69</v>
      </c>
      <c r="C60" s="514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3" t="s">
        <v>56</v>
      </c>
      <c r="C61" s="514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3" t="s">
        <v>47</v>
      </c>
      <c r="C62" s="514"/>
      <c r="D62" s="284">
        <f>+'Ekamut-caxs'!D63</f>
        <v>105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3" t="s">
        <v>77</v>
      </c>
      <c r="C63" s="514"/>
      <c r="D63" s="284">
        <f>+'Ekamut-caxs'!D64</f>
        <v>60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3" t="s">
        <v>78</v>
      </c>
      <c r="C64" s="514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3" t="s">
        <v>48</v>
      </c>
      <c r="C65" s="514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3" t="s">
        <v>124</v>
      </c>
      <c r="C66" s="514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3" t="s">
        <v>49</v>
      </c>
      <c r="C67" s="514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13" t="s">
        <v>66</v>
      </c>
      <c r="C68" s="514"/>
      <c r="D68" s="284">
        <f>+'Ekamut-caxs'!D69</f>
        <v>82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3" t="s">
        <v>79</v>
      </c>
      <c r="C69" s="514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3">
        <f>+'Ekamut-caxs'!B71</f>
        <v>0</v>
      </c>
      <c r="C70" s="514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3">
        <f>+'Ekamut-caxs'!B72</f>
        <v>0</v>
      </c>
      <c r="C71" s="514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3">
        <f>+'Ekamut-caxs'!B73</f>
        <v>0</v>
      </c>
      <c r="C72" s="514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3" t="s">
        <v>37</v>
      </c>
      <c r="C73" s="514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5" t="s">
        <v>38</v>
      </c>
      <c r="C74" s="516"/>
      <c r="D74" s="258"/>
      <c r="E74" s="429"/>
    </row>
    <row r="75" spans="1:13" ht="19.5" hidden="1" customHeight="1">
      <c r="A75" s="14">
        <f>+A74+0.1</f>
        <v>31.200000000000003</v>
      </c>
      <c r="B75" s="515" t="s">
        <v>51</v>
      </c>
      <c r="C75" s="516"/>
      <c r="D75" s="258"/>
      <c r="E75" s="429"/>
    </row>
    <row r="76" spans="1:13" ht="19.5" hidden="1" customHeight="1">
      <c r="A76" s="14">
        <f>+A75+0.1</f>
        <v>31.300000000000004</v>
      </c>
      <c r="B76" s="515" t="s">
        <v>86</v>
      </c>
      <c r="C76" s="516"/>
      <c r="D76" s="258">
        <f>+'Ekamut-caxs'!D76</f>
        <v>0</v>
      </c>
      <c r="E76" s="429"/>
    </row>
    <row r="77" spans="1:13" s="97" customFormat="1" ht="17.25" customHeight="1">
      <c r="A77" s="71">
        <v>22</v>
      </c>
      <c r="B77" s="513" t="s">
        <v>39</v>
      </c>
      <c r="C77" s="514"/>
      <c r="D77" s="284">
        <f>+'Deb. ev kreditor'!D59-'Deb. ev kreditor'!D55</f>
        <v>147.5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3" t="s">
        <v>87</v>
      </c>
      <c r="C78" s="514"/>
      <c r="D78" s="283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7" t="s">
        <v>62</v>
      </c>
      <c r="C79" s="518"/>
      <c r="D79" s="292">
        <f>D80+D87</f>
        <v>290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3" t="s">
        <v>92</v>
      </c>
      <c r="C80" s="514"/>
      <c r="D80" s="284">
        <f>SUM(D81:D86)</f>
        <v>290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3" t="s">
        <v>88</v>
      </c>
      <c r="C81" s="514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3" t="s">
        <v>89</v>
      </c>
      <c r="C82" s="514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3" t="s">
        <v>90</v>
      </c>
      <c r="C83" s="514"/>
      <c r="D83" s="283">
        <v>290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3" t="s">
        <v>67</v>
      </c>
      <c r="C84" s="514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3" t="s">
        <v>68</v>
      </c>
      <c r="C85" s="514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3"/>
      <c r="C86" s="514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3" t="s">
        <v>93</v>
      </c>
      <c r="C87" s="514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3" t="s">
        <v>64</v>
      </c>
      <c r="C88" s="514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3" t="s">
        <v>63</v>
      </c>
      <c r="C89" s="514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3" t="s">
        <v>52</v>
      </c>
      <c r="C90" s="514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9" t="s">
        <v>155</v>
      </c>
      <c r="C91" s="510"/>
      <c r="D91" s="292">
        <f>SUM(D92:D93)</f>
        <v>2110.6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3" t="s">
        <v>16</v>
      </c>
      <c r="C92" s="514"/>
      <c r="D92" s="283">
        <v>2110.6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3"/>
      <c r="C93" s="514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9" t="s">
        <v>41</v>
      </c>
      <c r="C94" s="510"/>
      <c r="D94" s="292">
        <f>D19+D20-D35</f>
        <v>0</v>
      </c>
      <c r="E94" s="468" t="s">
        <v>250</v>
      </c>
      <c r="F94" s="504" t="s">
        <v>206</v>
      </c>
      <c r="G94" s="505"/>
      <c r="H94" s="308"/>
      <c r="I94" s="308"/>
      <c r="J94" s="307"/>
      <c r="K94" s="98"/>
      <c r="L94" s="98"/>
      <c r="M94" s="98"/>
    </row>
    <row r="95" spans="1:13" s="81" customFormat="1" ht="36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Թ. Բաղդասարյան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 Ամիրյան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8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4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հ․99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75446.399999999994</v>
      </c>
      <c r="D6" s="311">
        <f>SUM(D7:D11,D14:D18)</f>
        <v>75749.700000000012</v>
      </c>
      <c r="E6" s="311">
        <f t="shared" ref="E6:E66" si="0">D6-C6</f>
        <v>303.30000000001746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65323.199999999997</v>
      </c>
      <c r="D7" s="298">
        <f>+'Ekamut-caxs'!D18</f>
        <v>67639.5</v>
      </c>
      <c r="E7" s="298">
        <f t="shared" si="0"/>
        <v>2316.3000000000029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3">
        <v>2</v>
      </c>
      <c r="B8" s="285" t="s">
        <v>261</v>
      </c>
      <c r="C8" s="464">
        <f>+C9+C10</f>
        <v>0</v>
      </c>
      <c r="D8" s="298">
        <f>+'Ekamut-caxs'!D19</f>
        <v>0</v>
      </c>
      <c r="E8" s="298">
        <f t="shared" si="0"/>
        <v>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465"/>
      <c r="D9" s="298">
        <f>+'Ekamut-caxs'!D20</f>
        <v>0</v>
      </c>
      <c r="E9" s="298">
        <f t="shared" si="0"/>
        <v>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2</v>
      </c>
      <c r="B11" s="282" t="s">
        <v>266</v>
      </c>
      <c r="C11" s="464">
        <f>+C12+C13</f>
        <v>0</v>
      </c>
      <c r="D11" s="298">
        <f>+'Ekamut-caxs'!D22</f>
        <v>1293.7</v>
      </c>
      <c r="E11" s="298">
        <f t="shared" si="0"/>
        <v>1293.7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263</v>
      </c>
      <c r="C12" s="465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2.1</v>
      </c>
      <c r="B13" s="434" t="s">
        <v>264</v>
      </c>
      <c r="C13" s="465"/>
      <c r="D13" s="298">
        <f>+'Ekamut-caxs'!D24</f>
        <v>1293.7</v>
      </c>
      <c r="E13" s="298">
        <f t="shared" si="0"/>
        <v>1293.7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3</v>
      </c>
      <c r="B14" s="285" t="s">
        <v>271</v>
      </c>
      <c r="C14" s="465"/>
      <c r="D14" s="298">
        <f>+'Ekamut-caxs'!D25</f>
        <v>27.3</v>
      </c>
      <c r="E14" s="298">
        <f t="shared" si="0"/>
        <v>27.3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2640</v>
      </c>
      <c r="D15" s="298">
        <f>+'Ekamut-caxs'!D26</f>
        <v>2256.6</v>
      </c>
      <c r="E15" s="298">
        <f>D15-C15</f>
        <v>-383.40000000000009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5000</v>
      </c>
      <c r="D18" s="301">
        <f>SUM(D19:D20)</f>
        <v>4532.6000000000004</v>
      </c>
      <c r="E18" s="298">
        <f t="shared" si="0"/>
        <v>-467.39999999999964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6">
        <f>+C63</f>
        <v>5000</v>
      </c>
      <c r="D19" s="255">
        <f>+'Ekamut-caxs'!D30</f>
        <v>4500</v>
      </c>
      <c r="E19" s="255">
        <f t="shared" si="0"/>
        <v>-500</v>
      </c>
      <c r="F19" s="256"/>
    </row>
    <row r="20" spans="1:18" ht="18.75" customHeight="1">
      <c r="A20" s="27">
        <v>5.2</v>
      </c>
      <c r="B20" s="32" t="s">
        <v>75</v>
      </c>
      <c r="C20" s="254"/>
      <c r="D20" s="255">
        <f>+'Ekamut-caxs'!D31</f>
        <v>32.6</v>
      </c>
      <c r="E20" s="255">
        <f t="shared" si="0"/>
        <v>32.6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6</v>
      </c>
      <c r="B22" s="287" t="s">
        <v>9</v>
      </c>
      <c r="C22" s="299">
        <v>2483.1999999999998</v>
      </c>
      <c r="D22" s="298"/>
      <c r="E22" s="298">
        <f t="shared" si="0"/>
        <v>-2483.1999999999998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75446.440000000017</v>
      </c>
      <c r="D25" s="312">
        <f>SUM(D26,D30:D36,D40:D62,D64:D65)</f>
        <v>75749.700000000012</v>
      </c>
      <c r="E25" s="311">
        <f t="shared" si="0"/>
        <v>303.25999999999476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47960.3</v>
      </c>
      <c r="D26" s="301">
        <f>+'Ekamut-caxs'!D38</f>
        <v>47472.2</v>
      </c>
      <c r="E26" s="298">
        <f t="shared" si="0"/>
        <v>-488.10000000000582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1824</v>
      </c>
      <c r="D27" s="302">
        <f>+'Ekamut-caxs'!D39</f>
        <v>1380</v>
      </c>
      <c r="E27" s="255">
        <f>D27-C27</f>
        <v>-444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14291.439999999999</v>
      </c>
      <c r="D30" s="301">
        <f>+'Ekamut-caxs'!D42</f>
        <v>15456.1</v>
      </c>
      <c r="E30" s="298">
        <f t="shared" si="0"/>
        <v>1164.6600000000017</v>
      </c>
      <c r="F30" s="256" t="s">
        <v>305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1756.3</v>
      </c>
      <c r="D31" s="301">
        <f>+'Ekamut-caxs'!D43</f>
        <v>2010.5</v>
      </c>
      <c r="E31" s="298">
        <f t="shared" si="0"/>
        <v>254.20000000000005</v>
      </c>
      <c r="F31" s="256" t="s">
        <v>306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2597</v>
      </c>
      <c r="D32" s="301">
        <f>+'Ekamut-caxs'!D44</f>
        <v>2428.6999999999998</v>
      </c>
      <c r="E32" s="298">
        <f t="shared" si="0"/>
        <v>-168.30000000000018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659.5</v>
      </c>
      <c r="D33" s="301">
        <f>+'Ekamut-caxs'!D45</f>
        <v>766.3</v>
      </c>
      <c r="E33" s="298">
        <f t="shared" si="0"/>
        <v>106.79999999999995</v>
      </c>
      <c r="F33" s="256" t="s">
        <v>308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60.9</v>
      </c>
      <c r="D34" s="301">
        <f>+'Ekamut-caxs'!D46</f>
        <v>60.9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162.6</v>
      </c>
      <c r="D36" s="301">
        <f>SUM(D37:D39)</f>
        <v>138.6</v>
      </c>
      <c r="E36" s="298">
        <f t="shared" si="0"/>
        <v>-24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21</v>
      </c>
      <c r="E38" s="255">
        <f t="shared" si="0"/>
        <v>-24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857.4</v>
      </c>
      <c r="E41" s="298">
        <f t="shared" si="0"/>
        <v>-24.600000000000023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385.8</v>
      </c>
      <c r="D42" s="301">
        <f>+'Ekamut-caxs'!D54</f>
        <v>385.8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165</v>
      </c>
      <c r="D43" s="301">
        <f>+'Ekamut-caxs'!D55</f>
        <v>197.6</v>
      </c>
      <c r="E43" s="298">
        <f t="shared" si="0"/>
        <v>32.599999999999994</v>
      </c>
      <c r="F43" s="256" t="s">
        <v>307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433.1</v>
      </c>
      <c r="D44" s="301">
        <f>+'Ekamut-caxs'!D56</f>
        <v>433.1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100</v>
      </c>
      <c r="D45" s="301">
        <f>+'Ekamut-caxs'!D57</f>
        <v>50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80</v>
      </c>
      <c r="D46" s="301">
        <f>+'Ekamut-caxs'!D58</f>
        <v>80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417</v>
      </c>
      <c r="D47" s="301">
        <f>+'Ekamut-caxs'!D59</f>
        <v>417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126.5</v>
      </c>
      <c r="D48" s="301">
        <f>+'Ekamut-caxs'!D60</f>
        <v>126.5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60</v>
      </c>
      <c r="D52" s="301">
        <f>+'Ekamut-caxs'!D64</f>
        <v>60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56" t="s">
        <v>304</v>
      </c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82</v>
      </c>
      <c r="D57" s="301">
        <f>+'Ekamut-caxs'!D69</f>
        <v>82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5000</v>
      </c>
      <c r="D62" s="301">
        <f>+'Ekamut-caxs'!D74</f>
        <v>4500</v>
      </c>
      <c r="E62" s="298">
        <f t="shared" si="1"/>
        <v>-500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5000</v>
      </c>
      <c r="D63" s="302">
        <f>+'Ekamut-caxs'!D75</f>
        <v>4500</v>
      </c>
      <c r="E63" s="255">
        <f t="shared" si="1"/>
        <v>-500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-4.0000000022700988E-2</v>
      </c>
      <c r="D66" s="311">
        <f>D6-D25</f>
        <v>0</v>
      </c>
      <c r="E66" s="311">
        <f t="shared" si="0"/>
        <v>4.0000000022700988E-2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Թ. Բաղդասարյան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Ա. Ամիրյան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հ․99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2548.1000000000131</v>
      </c>
      <c r="D6" s="257">
        <f>+C6</f>
        <v>2548.1000000000131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70446.399999999994</v>
      </c>
      <c r="D7" s="292">
        <f>SUM(D8:D9,D12,D15:D22)</f>
        <v>71189.8</v>
      </c>
      <c r="E7" s="292">
        <f>D7-C7</f>
        <v>743.40000000000873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65323.199999999997</v>
      </c>
      <c r="D8" s="284">
        <f>+'Dramakan hosqer'!D21</f>
        <v>67639.5</v>
      </c>
      <c r="E8" s="284">
        <f>D8-C8</f>
        <v>2316.3000000000029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0</v>
      </c>
      <c r="E9" s="284">
        <f t="shared" ref="E9:E14" si="1">D9-C9</f>
        <v>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262</v>
      </c>
      <c r="C10" s="258"/>
      <c r="D10" s="284">
        <f>+'Dramakan hosqer'!D23</f>
        <v>0</v>
      </c>
      <c r="E10" s="284">
        <f t="shared" si="1"/>
        <v>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82" t="s">
        <v>266</v>
      </c>
      <c r="C12" s="284">
        <f>+C13+C14</f>
        <v>0</v>
      </c>
      <c r="D12" s="284">
        <f>+'Dramakan hosqer'!D25</f>
        <v>1293.7</v>
      </c>
      <c r="E12" s="284">
        <f t="shared" si="1"/>
        <v>1293.7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2.1</v>
      </c>
      <c r="B14" s="434" t="s">
        <v>264</v>
      </c>
      <c r="C14" s="258"/>
      <c r="D14" s="284">
        <f>+'Dramakan hosqer'!D27</f>
        <v>1293.7</v>
      </c>
      <c r="E14" s="284">
        <f t="shared" si="1"/>
        <v>1293.7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>
        <v>2640</v>
      </c>
      <c r="D15" s="284">
        <f>+'Dramakan hosqer'!D28</f>
        <v>2256.6</v>
      </c>
      <c r="E15" s="284">
        <f t="shared" si="0"/>
        <v>-383.40000000000009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4</v>
      </c>
      <c r="B20" s="282" t="s">
        <v>9</v>
      </c>
      <c r="C20" s="283">
        <v>2483.1999999999998</v>
      </c>
      <c r="D20" s="284"/>
      <c r="E20" s="284">
        <f>D20-C20</f>
        <v>-2483.1999999999998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72994.540000000023</v>
      </c>
      <c r="D23" s="292">
        <f>+D24+D67+D79</f>
        <v>73737.900000000009</v>
      </c>
      <c r="E23" s="292">
        <f t="shared" si="0"/>
        <v>743.35999999998603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70585.74000000002</v>
      </c>
      <c r="D24" s="292">
        <f>SUM(D25,D29:D35,D39:D61,D65:D66)</f>
        <v>71337.3</v>
      </c>
      <c r="E24" s="292">
        <f t="shared" si="0"/>
        <v>751.55999999998312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47960.3</v>
      </c>
      <c r="D25" s="284">
        <f>+'Dramakan hosqer'!D37</f>
        <v>47472.2</v>
      </c>
      <c r="E25" s="284">
        <f t="shared" si="0"/>
        <v>-488.10000000000582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1824</v>
      </c>
      <c r="D26" s="296">
        <f>+'Dramakan hosqer'!D38</f>
        <v>1380</v>
      </c>
      <c r="E26" s="296">
        <f t="shared" si="0"/>
        <v>-444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14291.439999999999</v>
      </c>
      <c r="D29" s="284">
        <f>+'Dramakan hosqer'!D41</f>
        <v>15456.1</v>
      </c>
      <c r="E29" s="284">
        <f t="shared" si="0"/>
        <v>1164.6600000000017</v>
      </c>
      <c r="F29" s="256" t="s">
        <v>305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1756.3</v>
      </c>
      <c r="D30" s="284">
        <f>+'Dramakan hosqer'!D42</f>
        <v>2010.5</v>
      </c>
      <c r="E30" s="284">
        <f t="shared" si="0"/>
        <v>254.20000000000005</v>
      </c>
      <c r="F30" s="256" t="s">
        <v>306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2597</v>
      </c>
      <c r="D31" s="284">
        <f>+'Dramakan hosqer'!D43</f>
        <v>2428.6999999999998</v>
      </c>
      <c r="E31" s="284">
        <f t="shared" si="0"/>
        <v>-168.30000000000018</v>
      </c>
      <c r="F31" s="297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659.5</v>
      </c>
      <c r="D32" s="284">
        <f>+'Dramakan hosqer'!D44</f>
        <v>739</v>
      </c>
      <c r="E32" s="284">
        <f t="shared" si="0"/>
        <v>79.5</v>
      </c>
      <c r="F32" s="256" t="s">
        <v>308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60.9</v>
      </c>
      <c r="D33" s="284">
        <f>+'Dramakan hosqer'!D45</f>
        <v>60.9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162.6</v>
      </c>
      <c r="D35" s="284">
        <f>SUM(D36:D38)</f>
        <v>138.6</v>
      </c>
      <c r="E35" s="284">
        <f t="shared" si="0"/>
        <v>-24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21</v>
      </c>
      <c r="E37" s="296">
        <f t="shared" si="0"/>
        <v>-24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882</v>
      </c>
      <c r="D40" s="284">
        <f>+'Dramakan hosqer'!D52</f>
        <v>857.4</v>
      </c>
      <c r="E40" s="284">
        <f t="shared" si="0"/>
        <v>-24.600000000000023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385.8</v>
      </c>
      <c r="D41" s="284">
        <f>+'Dramakan hosqer'!D53</f>
        <v>385.8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165</v>
      </c>
      <c r="D42" s="284">
        <f>+'Dramakan hosqer'!D54</f>
        <v>165</v>
      </c>
      <c r="E42" s="284">
        <f t="shared" si="0"/>
        <v>0</v>
      </c>
      <c r="F42" s="256" t="s">
        <v>307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433.1</v>
      </c>
      <c r="D43" s="284">
        <f>+'Dramakan hosqer'!D55</f>
        <v>433.1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50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80</v>
      </c>
      <c r="D45" s="284">
        <f>+'Dramakan hosqer'!D57</f>
        <v>80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417</v>
      </c>
      <c r="D46" s="284">
        <f>+'Dramakan hosqer'!D58</f>
        <v>417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126.5</v>
      </c>
      <c r="D47" s="284">
        <f>+'Dramakan hosqer'!D59</f>
        <v>126.5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60</v>
      </c>
      <c r="D51" s="284">
        <f>+'Dramakan hosqer'!D63</f>
        <v>60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56" t="s">
        <v>304</v>
      </c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>
        <v>0</v>
      </c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82</v>
      </c>
      <c r="D56" s="284">
        <f>+'Dramakan hosqer'!D68</f>
        <v>82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139.30000000000001</v>
      </c>
      <c r="D65" s="284">
        <f>+'Dramakan hosqer'!D77</f>
        <v>147.5</v>
      </c>
      <c r="E65" s="284">
        <f t="shared" si="0"/>
        <v>8.1999999999999886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290</v>
      </c>
      <c r="D67" s="292">
        <f>+D68+D75</f>
        <v>290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290</v>
      </c>
      <c r="D68" s="284">
        <f>SUM(D69:D74)</f>
        <v>290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290</v>
      </c>
      <c r="D69" s="284">
        <f>+'Dramakan hosqer'!D81</f>
        <v>0</v>
      </c>
      <c r="E69" s="284">
        <f t="shared" ref="E69:E82" si="2">D69-C69</f>
        <v>-290</v>
      </c>
      <c r="F69" s="258" t="s">
        <v>302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/>
      <c r="D71" s="284">
        <f>+'Dramakan hosqer'!D83</f>
        <v>290</v>
      </c>
      <c r="E71" s="284">
        <f t="shared" si="2"/>
        <v>290</v>
      </c>
      <c r="F71" s="258" t="s">
        <v>303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2118.8000000000002</v>
      </c>
      <c r="D79" s="292">
        <f>SUM(D80:D81)</f>
        <v>2110.6</v>
      </c>
      <c r="E79" s="292">
        <f t="shared" si="2"/>
        <v>-8.2000000000002728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2118.8000000000002</v>
      </c>
      <c r="D80" s="284">
        <f>+'Dramakan hosqer'!D92</f>
        <v>2110.6</v>
      </c>
      <c r="E80" s="283">
        <f>D80-C80</f>
        <v>-8.2000000000002728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-4.0000000022700988E-2</v>
      </c>
      <c r="D82" s="292">
        <f>D6+D7-D23</f>
        <v>0</v>
      </c>
      <c r="E82" s="292">
        <f t="shared" si="2"/>
        <v>4.0000000022700988E-2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Թ. Բաղդասարյան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Ա. Ամիրյան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5" t="s">
        <v>71</v>
      </c>
      <c r="B1" s="525"/>
      <c r="C1" s="525"/>
      <c r="D1" s="525"/>
      <c r="E1" s="52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6" t="str">
        <f>+'Ekamut-caxs'!A14:D14</f>
        <v xml:space="preserve">«Երևանի հ․99 մսուր-մանկապարտեզ»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160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9" t="s">
        <v>256</v>
      </c>
      <c r="B4" s="529"/>
      <c r="C4" s="529"/>
      <c r="D4" s="529"/>
      <c r="E4" s="52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0" t="s">
        <v>165</v>
      </c>
      <c r="B7" s="531"/>
      <c r="C7" s="53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47.6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15.9</v>
      </c>
      <c r="E11" s="31" t="s">
        <v>300</v>
      </c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>
        <v>0.7</v>
      </c>
      <c r="E14" s="31" t="s">
        <v>300</v>
      </c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31</v>
      </c>
      <c r="E27" s="31" t="s">
        <v>300</v>
      </c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47.6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0" t="s">
        <v>190</v>
      </c>
      <c r="B35" s="531"/>
      <c r="C35" s="53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91.7</v>
      </c>
      <c r="E36" s="31" t="s">
        <v>300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42.7</v>
      </c>
      <c r="E37" s="31" t="s">
        <v>300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>
        <v>2</v>
      </c>
      <c r="E40" s="31" t="s">
        <v>300</v>
      </c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2.9</v>
      </c>
      <c r="E43" s="31" t="s">
        <v>300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1145.4000000000001</v>
      </c>
      <c r="E54" s="31"/>
      <c r="F54" s="341">
        <f>SUM(D36:D53)</f>
        <v>139.30000000000001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1137.2</v>
      </c>
      <c r="E55" s="31" t="s">
        <v>300</v>
      </c>
    </row>
    <row r="56" spans="1:22" ht="30" customHeight="1">
      <c r="A56" s="220">
        <v>1.2</v>
      </c>
      <c r="B56" s="233"/>
      <c r="C56" s="220" t="s">
        <v>186</v>
      </c>
      <c r="D56" s="31">
        <v>8.1999999999999993</v>
      </c>
      <c r="E56" s="220" t="s">
        <v>300</v>
      </c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1284.7</v>
      </c>
      <c r="E59" s="237"/>
      <c r="F59" s="442">
        <f>+D59-D55</f>
        <v>147.5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2548.1000000000131</v>
      </c>
      <c r="D62" s="532" t="s">
        <v>193</v>
      </c>
      <c r="E62" s="53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4" t="str">
        <f>+'Ekamut-caxs'!C80</f>
        <v>Թ. Բաղդասարյան</v>
      </c>
      <c r="E64" s="53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5" t="s">
        <v>97</v>
      </c>
      <c r="E65" s="53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4" t="str">
        <f>+'Ekamut-caxs'!C82</f>
        <v>Ա. Ամիրյան</v>
      </c>
      <c r="E66" s="53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5" t="s">
        <v>97</v>
      </c>
      <c r="E67" s="53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9" t="s">
        <v>71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5" s="21" customFormat="1" ht="25.5" customHeight="1">
      <c r="A2" s="499" t="str">
        <f>+'Ekamut-caxs'!A14</f>
        <v xml:space="preserve">«Երևանի հ․99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26" t="s">
        <v>260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5" ht="21" customHeight="1" thickBot="1">
      <c r="N4" s="351" t="s">
        <v>0</v>
      </c>
    </row>
    <row r="5" spans="1:15" ht="33.75" customHeight="1">
      <c r="A5" s="545" t="s">
        <v>156</v>
      </c>
      <c r="B5" s="547" t="s">
        <v>72</v>
      </c>
      <c r="C5" s="549" t="s">
        <v>230</v>
      </c>
      <c r="D5" s="540" t="s">
        <v>211</v>
      </c>
      <c r="E5" s="541"/>
      <c r="F5" s="541"/>
      <c r="G5" s="541"/>
      <c r="H5" s="541"/>
      <c r="I5" s="541"/>
      <c r="J5" s="541"/>
      <c r="K5" s="541"/>
      <c r="L5" s="541"/>
      <c r="M5" s="542"/>
      <c r="N5" s="543" t="s">
        <v>159</v>
      </c>
    </row>
    <row r="6" spans="1:15" ht="79.5" customHeight="1">
      <c r="A6" s="546"/>
      <c r="B6" s="548"/>
      <c r="C6" s="550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4"/>
    </row>
    <row r="7" spans="1:15" ht="27.75" customHeight="1">
      <c r="A7" s="352">
        <v>1</v>
      </c>
      <c r="B7" s="356" t="s">
        <v>220</v>
      </c>
      <c r="C7" s="357">
        <f>38363.6-C11+C8</f>
        <v>39472.6</v>
      </c>
      <c r="D7" s="377">
        <f>D13*2</f>
        <v>7236.04</v>
      </c>
      <c r="E7" s="359"/>
      <c r="F7" s="359"/>
      <c r="G7" s="359">
        <f>J17</f>
        <v>108.7</v>
      </c>
      <c r="H7" s="359">
        <f>121.6*2+122.7</f>
        <v>365.9</v>
      </c>
      <c r="I7" s="359"/>
      <c r="J7" s="359">
        <f>110*2</f>
        <v>220</v>
      </c>
      <c r="K7" s="359"/>
      <c r="L7" s="359"/>
      <c r="M7" s="377"/>
      <c r="N7" s="360">
        <f>ROUND(SUM(C7:M7),1)</f>
        <v>47403.199999999997</v>
      </c>
    </row>
    <row r="8" spans="1:15" ht="28.5" customHeight="1">
      <c r="A8" s="352">
        <v>1.1000000000000001</v>
      </c>
      <c r="B8" s="361" t="s">
        <v>121</v>
      </c>
      <c r="C8" s="362">
        <v>1160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783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70" t="s">
        <v>291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>
        <v>51</v>
      </c>
      <c r="D11" s="358">
        <f>3*3*2</f>
        <v>18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69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47472.2</v>
      </c>
    </row>
    <row r="13" spans="1:15" s="376" customFormat="1" ht="34.5" customHeight="1">
      <c r="B13" s="377"/>
      <c r="C13" s="497">
        <f>C7+C11</f>
        <v>39523.599999999999</v>
      </c>
      <c r="D13" s="378">
        <v>3618.02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3"/>
      <c r="M14" s="553"/>
      <c r="N14" s="387"/>
    </row>
    <row r="15" spans="1:15" s="376" customFormat="1" ht="69" customHeight="1">
      <c r="B15" s="536" t="s">
        <v>217</v>
      </c>
      <c r="C15" s="537"/>
      <c r="D15" s="538"/>
      <c r="G15" s="246"/>
      <c r="H15" s="246"/>
      <c r="I15" s="536" t="s">
        <v>216</v>
      </c>
      <c r="J15" s="538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1" t="str">
        <f>+'Ekamut-caxs'!C80</f>
        <v>Թ. Բաղդասարյան</v>
      </c>
      <c r="I20" s="551"/>
      <c r="J20" s="551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2" t="s">
        <v>97</v>
      </c>
      <c r="I21" s="552"/>
      <c r="J21" s="552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1" t="str">
        <f>+'Ekamut-caxs'!C82</f>
        <v>Ա. Ամիրյան</v>
      </c>
      <c r="I22" s="551"/>
      <c r="J22" s="551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2" t="s">
        <v>97</v>
      </c>
      <c r="I23" s="552"/>
      <c r="J23" s="552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հ․99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92">
        <v>2934</v>
      </c>
      <c r="F7" s="268">
        <f t="shared" ref="F7:F16" si="0">+E7*143.7</f>
        <v>421615.8</v>
      </c>
      <c r="G7" s="280" t="s">
        <v>229</v>
      </c>
      <c r="H7" s="266" t="s">
        <v>229</v>
      </c>
      <c r="I7" s="492">
        <v>4963</v>
      </c>
      <c r="J7" s="495">
        <v>257262</v>
      </c>
      <c r="K7" s="319" t="s">
        <v>229</v>
      </c>
      <c r="L7" s="495">
        <v>143</v>
      </c>
      <c r="M7" s="443">
        <f>+L7*200.47</f>
        <v>28667.21</v>
      </c>
      <c r="N7" s="444">
        <f>+L7*7.94904</f>
        <v>1136.71272</v>
      </c>
      <c r="O7" s="335">
        <f>+N7+M7</f>
        <v>29803.922719999999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92">
        <v>2878</v>
      </c>
      <c r="F8" s="268">
        <f t="shared" si="0"/>
        <v>413568.6</v>
      </c>
      <c r="G8" s="280" t="s">
        <v>229</v>
      </c>
      <c r="H8" s="266" t="s">
        <v>229</v>
      </c>
      <c r="I8" s="492">
        <v>5002</v>
      </c>
      <c r="J8" s="495">
        <v>259927</v>
      </c>
      <c r="K8" s="319" t="s">
        <v>229</v>
      </c>
      <c r="L8" s="495">
        <v>150</v>
      </c>
      <c r="M8" s="443">
        <f t="shared" ref="M8:M16" si="1">+L8*200.47</f>
        <v>30070.5</v>
      </c>
      <c r="N8" s="444">
        <f t="shared" ref="N8:N18" si="2">+L8*7.94904</f>
        <v>1192.356</v>
      </c>
      <c r="O8" s="335">
        <f t="shared" ref="O8:O18" si="3">+N8+M8</f>
        <v>31262.856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92">
        <v>1645</v>
      </c>
      <c r="F9" s="268">
        <f t="shared" si="0"/>
        <v>236386.49999999997</v>
      </c>
      <c r="G9" s="280" t="s">
        <v>229</v>
      </c>
      <c r="H9" s="266" t="s">
        <v>229</v>
      </c>
      <c r="I9" s="492">
        <v>4682</v>
      </c>
      <c r="J9" s="495">
        <v>242891</v>
      </c>
      <c r="K9" s="319" t="s">
        <v>229</v>
      </c>
      <c r="L9" s="495">
        <v>146</v>
      </c>
      <c r="M9" s="443">
        <f t="shared" si="1"/>
        <v>29268.62</v>
      </c>
      <c r="N9" s="444">
        <f t="shared" si="2"/>
        <v>1160.5598400000001</v>
      </c>
      <c r="O9" s="335">
        <f t="shared" si="3"/>
        <v>30429.179840000001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92">
        <v>1119</v>
      </c>
      <c r="F10" s="268">
        <f t="shared" si="0"/>
        <v>160800.29999999999</v>
      </c>
      <c r="G10" s="280" t="s">
        <v>229</v>
      </c>
      <c r="H10" s="270" t="s">
        <v>229</v>
      </c>
      <c r="I10" s="492">
        <v>3959</v>
      </c>
      <c r="J10" s="495">
        <v>205941</v>
      </c>
      <c r="K10" s="319" t="s">
        <v>229</v>
      </c>
      <c r="L10" s="495">
        <v>177</v>
      </c>
      <c r="M10" s="443">
        <f t="shared" si="1"/>
        <v>35483.19</v>
      </c>
      <c r="N10" s="444">
        <f t="shared" si="2"/>
        <v>1406.98008</v>
      </c>
      <c r="O10" s="335">
        <f t="shared" si="3"/>
        <v>36890.170080000004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92">
        <v>188</v>
      </c>
      <c r="F11" s="268">
        <f t="shared" si="0"/>
        <v>27015.599999999999</v>
      </c>
      <c r="G11" s="280" t="s">
        <v>229</v>
      </c>
      <c r="H11" s="270" t="s">
        <v>229</v>
      </c>
      <c r="I11" s="492">
        <v>3162</v>
      </c>
      <c r="J11" s="495">
        <v>166656</v>
      </c>
      <c r="K11" s="319" t="s">
        <v>229</v>
      </c>
      <c r="L11" s="495">
        <v>113</v>
      </c>
      <c r="M11" s="443">
        <f t="shared" si="1"/>
        <v>22653.11</v>
      </c>
      <c r="N11" s="444">
        <f t="shared" si="2"/>
        <v>898.24152000000004</v>
      </c>
      <c r="O11" s="335">
        <f t="shared" si="3"/>
        <v>23551.35152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93">
        <v>15</v>
      </c>
      <c r="F12" s="268">
        <f t="shared" si="0"/>
        <v>2155.5</v>
      </c>
      <c r="G12" s="280" t="s">
        <v>229</v>
      </c>
      <c r="H12" s="270" t="s">
        <v>229</v>
      </c>
      <c r="I12" s="492">
        <v>2937</v>
      </c>
      <c r="J12" s="495">
        <v>154865</v>
      </c>
      <c r="K12" s="319" t="s">
        <v>229</v>
      </c>
      <c r="L12" s="495">
        <v>335</v>
      </c>
      <c r="M12" s="443">
        <f t="shared" si="1"/>
        <v>67157.45</v>
      </c>
      <c r="N12" s="444">
        <f t="shared" si="2"/>
        <v>2662.9284000000002</v>
      </c>
      <c r="O12" s="335">
        <f t="shared" si="3"/>
        <v>69820.378400000001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93">
        <v>9</v>
      </c>
      <c r="F13" s="268">
        <f t="shared" si="0"/>
        <v>1293.3</v>
      </c>
      <c r="G13" s="280" t="s">
        <v>229</v>
      </c>
      <c r="H13" s="270" t="s">
        <v>229</v>
      </c>
      <c r="I13" s="492">
        <v>2570</v>
      </c>
      <c r="J13" s="495">
        <v>134612</v>
      </c>
      <c r="K13" s="319" t="s">
        <v>229</v>
      </c>
      <c r="L13" s="495">
        <v>389</v>
      </c>
      <c r="M13" s="443">
        <f t="shared" si="1"/>
        <v>77982.83</v>
      </c>
      <c r="N13" s="444">
        <f t="shared" si="2"/>
        <v>3092.1765599999999</v>
      </c>
      <c r="O13" s="335">
        <f t="shared" si="3"/>
        <v>81075.006560000009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93">
        <v>8</v>
      </c>
      <c r="F14" s="268">
        <f t="shared" si="0"/>
        <v>1149.5999999999999</v>
      </c>
      <c r="G14" s="280" t="s">
        <v>229</v>
      </c>
      <c r="H14" s="270" t="s">
        <v>229</v>
      </c>
      <c r="I14" s="492">
        <v>2666</v>
      </c>
      <c r="J14" s="495">
        <v>139401</v>
      </c>
      <c r="K14" s="319" t="s">
        <v>229</v>
      </c>
      <c r="L14" s="493">
        <v>947</v>
      </c>
      <c r="M14" s="443">
        <f t="shared" si="1"/>
        <v>189845.09</v>
      </c>
      <c r="N14" s="444">
        <f t="shared" si="2"/>
        <v>7527.7408800000003</v>
      </c>
      <c r="O14" s="335">
        <f t="shared" si="3"/>
        <v>197372.83087999999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93">
        <v>9</v>
      </c>
      <c r="F15" s="268">
        <f t="shared" si="0"/>
        <v>1293.3</v>
      </c>
      <c r="G15" s="280" t="s">
        <v>229</v>
      </c>
      <c r="H15" s="270" t="s">
        <v>229</v>
      </c>
      <c r="I15" s="493">
        <v>2772</v>
      </c>
      <c r="J15" s="496">
        <v>145825</v>
      </c>
      <c r="K15" s="319" t="s">
        <v>229</v>
      </c>
      <c r="L15" s="493">
        <v>306</v>
      </c>
      <c r="M15" s="443">
        <f t="shared" si="1"/>
        <v>61343.82</v>
      </c>
      <c r="N15" s="444">
        <f t="shared" si="2"/>
        <v>2432.4062400000003</v>
      </c>
      <c r="O15" s="335">
        <f t="shared" si="3"/>
        <v>63776.226240000004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93">
        <v>186</v>
      </c>
      <c r="F16" s="268">
        <f t="shared" si="0"/>
        <v>26728.199999999997</v>
      </c>
      <c r="G16" s="279" t="s">
        <v>229</v>
      </c>
      <c r="H16" s="270" t="s">
        <v>229</v>
      </c>
      <c r="I16" s="493">
        <v>3610</v>
      </c>
      <c r="J16" s="496">
        <v>190480</v>
      </c>
      <c r="K16" s="319" t="s">
        <v>229</v>
      </c>
      <c r="L16" s="493">
        <v>321</v>
      </c>
      <c r="M16" s="443">
        <f t="shared" si="1"/>
        <v>64350.87</v>
      </c>
      <c r="N16" s="444">
        <f t="shared" si="2"/>
        <v>2551.6418400000002</v>
      </c>
      <c r="O16" s="335">
        <f t="shared" si="3"/>
        <v>66902.511840000006</v>
      </c>
    </row>
    <row r="17" spans="1:15" ht="19.5" customHeight="1">
      <c r="A17" s="142">
        <v>11</v>
      </c>
      <c r="B17" s="196" t="s">
        <v>112</v>
      </c>
      <c r="C17" s="491">
        <v>2066</v>
      </c>
      <c r="D17" s="494">
        <f>+C17*143.7</f>
        <v>296884.19999999995</v>
      </c>
      <c r="E17" s="277">
        <f>+MAX(C17,E9)</f>
        <v>2066</v>
      </c>
      <c r="F17" s="268">
        <f>+E17*143.7</f>
        <v>296884.19999999995</v>
      </c>
      <c r="G17" s="491">
        <v>4803</v>
      </c>
      <c r="H17" s="495">
        <v>250220</v>
      </c>
      <c r="I17" s="277">
        <f>+MAX(G17,I7)</f>
        <v>4963</v>
      </c>
      <c r="J17" s="269">
        <f>+I17*53.48</f>
        <v>265421.24</v>
      </c>
      <c r="K17" s="491">
        <v>240</v>
      </c>
      <c r="L17" s="277">
        <f>+MAX(K17,L8)</f>
        <v>240</v>
      </c>
      <c r="M17" s="443">
        <f>+L17*200.47</f>
        <v>48112.800000000003</v>
      </c>
      <c r="N17" s="444">
        <f>+L17*7.94904</f>
        <v>1907.7696000000001</v>
      </c>
      <c r="O17" s="335">
        <f>+N17+M17</f>
        <v>50020.569600000003</v>
      </c>
    </row>
    <row r="18" spans="1:15" ht="19.5" customHeight="1">
      <c r="A18" s="142">
        <v>12</v>
      </c>
      <c r="B18" s="196" t="s">
        <v>113</v>
      </c>
      <c r="C18" s="491">
        <v>2717</v>
      </c>
      <c r="D18" s="494">
        <f>+C18*143.7</f>
        <v>390432.89999999997</v>
      </c>
      <c r="E18" s="277">
        <f>+MAX(C18,E7)</f>
        <v>2934</v>
      </c>
      <c r="F18" s="268">
        <f>+E18*143.7</f>
        <v>421615.8</v>
      </c>
      <c r="G18" s="491">
        <v>4672</v>
      </c>
      <c r="H18" s="495">
        <v>242727</v>
      </c>
      <c r="I18" s="277">
        <f>+MAX(G18,I7)</f>
        <v>4963</v>
      </c>
      <c r="J18" s="269">
        <f>+I18*53.48</f>
        <v>265421.24</v>
      </c>
      <c r="K18" s="491">
        <v>170</v>
      </c>
      <c r="L18" s="277">
        <f>+MAX(K18,L7)</f>
        <v>170</v>
      </c>
      <c r="M18" s="443">
        <f>+L18*200.47+50000</f>
        <v>84079.9</v>
      </c>
      <c r="N18" s="444">
        <f t="shared" si="2"/>
        <v>1351.3368</v>
      </c>
      <c r="O18" s="335">
        <f t="shared" si="3"/>
        <v>85431.236799999999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4783</v>
      </c>
      <c r="D19" s="271">
        <f>SUM(D7:D18)</f>
        <v>687317.09999999986</v>
      </c>
      <c r="E19" s="278">
        <f t="shared" si="4"/>
        <v>13991</v>
      </c>
      <c r="F19" s="272">
        <f>SUM(F7:F18)</f>
        <v>2010506.7000000002</v>
      </c>
      <c r="G19" s="281">
        <f>SUM(G7:G18)</f>
        <v>9475</v>
      </c>
      <c r="H19" s="271">
        <f>SUM(H7:H18)</f>
        <v>492947</v>
      </c>
      <c r="I19" s="278">
        <f>SUM(I7:I18)</f>
        <v>46249</v>
      </c>
      <c r="J19" s="273">
        <f>SUM(J7:J18)</f>
        <v>2428702.4800000004</v>
      </c>
      <c r="K19" s="276">
        <f t="shared" si="4"/>
        <v>410</v>
      </c>
      <c r="L19" s="278">
        <f>SUM(L7:L18)</f>
        <v>3437</v>
      </c>
      <c r="M19" s="273">
        <f>SUM(M7:M18)</f>
        <v>739015.39</v>
      </c>
      <c r="N19" s="445">
        <f>SUM(N7:N18)</f>
        <v>27320.850480000001</v>
      </c>
      <c r="O19" s="273">
        <f>SUM(O7:O18)</f>
        <v>766336.24048000004</v>
      </c>
    </row>
    <row r="20" spans="1:15" ht="21.75" customHeight="1">
      <c r="B20" s="150"/>
      <c r="C20" s="250"/>
      <c r="D20" s="183"/>
      <c r="E20" s="250"/>
      <c r="F20" s="183">
        <f>ROUND(F19/1000,1)</f>
        <v>2010.5</v>
      </c>
      <c r="G20" s="250"/>
      <c r="H20" s="183"/>
      <c r="I20" s="250"/>
      <c r="J20" s="183">
        <f>ROUND(J19/1000,1)</f>
        <v>2428.6999999999998</v>
      </c>
      <c r="K20" s="250"/>
      <c r="L20" s="250"/>
      <c r="M20" s="183">
        <f>ROUND(M19/1000,1)</f>
        <v>739</v>
      </c>
      <c r="N20" s="183">
        <f t="shared" ref="N20:O20" si="5">ROUND(N19/1000,1)</f>
        <v>27.3</v>
      </c>
      <c r="O20" s="183">
        <f t="shared" si="5"/>
        <v>766.3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79"/>
      <c r="C23" s="478"/>
      <c r="D23" s="335" t="s">
        <v>229</v>
      </c>
      <c r="E23" s="335" t="s">
        <v>229</v>
      </c>
      <c r="F23" s="477"/>
      <c r="G23" s="483"/>
      <c r="H23" s="335" t="s">
        <v>229</v>
      </c>
      <c r="I23" s="335" t="s">
        <v>229</v>
      </c>
      <c r="J23" s="485"/>
      <c r="K23" s="483"/>
      <c r="L23" s="335" t="s">
        <v>229</v>
      </c>
      <c r="M23" s="486"/>
      <c r="N23" s="186" t="s">
        <v>229</v>
      </c>
      <c r="O23" s="473" t="s">
        <v>229</v>
      </c>
    </row>
    <row r="24" spans="1:15" ht="23.25" customHeight="1">
      <c r="A24" s="186">
        <v>2</v>
      </c>
      <c r="B24" s="479"/>
      <c r="C24" s="478"/>
      <c r="D24" s="335" t="s">
        <v>229</v>
      </c>
      <c r="E24" s="335" t="s">
        <v>229</v>
      </c>
      <c r="F24" s="477"/>
      <c r="G24" s="483"/>
      <c r="H24" s="335" t="s">
        <v>229</v>
      </c>
      <c r="I24" s="335" t="s">
        <v>229</v>
      </c>
      <c r="J24" s="485"/>
      <c r="K24" s="483"/>
      <c r="L24" s="335" t="s">
        <v>229</v>
      </c>
      <c r="M24" s="486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0"/>
      <c r="C25" s="481"/>
      <c r="D25" s="336" t="s">
        <v>229</v>
      </c>
      <c r="E25" s="336" t="s">
        <v>229</v>
      </c>
      <c r="F25" s="482"/>
      <c r="G25" s="484"/>
      <c r="H25" s="336" t="s">
        <v>229</v>
      </c>
      <c r="I25" s="336" t="s">
        <v>229</v>
      </c>
      <c r="J25" s="482"/>
      <c r="K25" s="484"/>
      <c r="L25" s="336" t="s">
        <v>229</v>
      </c>
      <c r="M25" s="487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2010.5</v>
      </c>
      <c r="G27" s="334" t="s">
        <v>229</v>
      </c>
      <c r="H27" s="271" t="s">
        <v>229</v>
      </c>
      <c r="I27" s="271" t="s">
        <v>229</v>
      </c>
      <c r="J27" s="272">
        <f>J20-J26</f>
        <v>2428.6999999999998</v>
      </c>
      <c r="K27" s="334" t="s">
        <v>229</v>
      </c>
      <c r="L27" s="271" t="s">
        <v>229</v>
      </c>
      <c r="M27" s="273">
        <f>M20-M26</f>
        <v>739</v>
      </c>
      <c r="N27" s="188" t="s">
        <v>229</v>
      </c>
      <c r="O27" s="272">
        <f>+O20-M26</f>
        <v>766.3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54" t="str">
        <f>+'Ekamut-caxs'!C80</f>
        <v>Թ. Բաղդասարյան</v>
      </c>
      <c r="K30" s="554"/>
      <c r="M30" s="144"/>
    </row>
    <row r="31" spans="1:15" s="140" customFormat="1">
      <c r="C31" s="146"/>
      <c r="D31" s="146"/>
      <c r="E31" s="145"/>
      <c r="F31" s="145"/>
      <c r="G31" s="555" t="s">
        <v>96</v>
      </c>
      <c r="H31" s="555"/>
      <c r="I31" s="264"/>
      <c r="J31" s="555" t="s">
        <v>114</v>
      </c>
      <c r="K31" s="55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4"/>
      <c r="H32" s="554"/>
      <c r="I32" s="153"/>
      <c r="J32" s="554" t="str">
        <f>+'Ekamut-caxs'!C82</f>
        <v>Ա. Ամիրյան</v>
      </c>
      <c r="K32" s="554"/>
    </row>
    <row r="33" spans="3:13" s="140" customFormat="1">
      <c r="C33" s="143"/>
      <c r="D33" s="143"/>
      <c r="G33" s="555" t="s">
        <v>96</v>
      </c>
      <c r="H33" s="555"/>
      <c r="I33" s="264"/>
      <c r="J33" s="555" t="s">
        <v>114</v>
      </c>
      <c r="K33" s="555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56" t="s">
        <v>269</v>
      </c>
      <c r="J36" s="556"/>
      <c r="K36" s="422"/>
      <c r="L36" s="556" t="s">
        <v>270</v>
      </c>
      <c r="M36" s="556"/>
    </row>
    <row r="37" spans="3:13">
      <c r="C37" s="435"/>
      <c r="D37" s="435"/>
      <c r="E37" s="556" t="s">
        <v>268</v>
      </c>
      <c r="F37" s="556"/>
      <c r="I37" s="556"/>
      <c r="J37" s="556"/>
      <c r="K37" s="422"/>
      <c r="L37" s="556"/>
      <c r="M37" s="556"/>
    </row>
    <row r="38" spans="3:13">
      <c r="C38" s="435"/>
      <c r="D38" s="435"/>
      <c r="E38" s="556"/>
      <c r="F38" s="556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5" t="s">
        <v>71</v>
      </c>
      <c r="B1" s="525"/>
      <c r="C1" s="525"/>
      <c r="D1" s="525"/>
      <c r="E1" s="525"/>
    </row>
    <row r="2" spans="1:13" ht="23.25" customHeight="1">
      <c r="A2" s="528" t="str">
        <f>+'Ekamut-caxs'!A14:D14</f>
        <v xml:space="preserve">«Երևանի հ․99 մսուր-մանկապարտեզ» ՀՈԱԿ-ի </v>
      </c>
      <c r="B2" s="528"/>
      <c r="C2" s="528"/>
      <c r="D2" s="528"/>
      <c r="E2" s="528"/>
    </row>
    <row r="3" spans="1:13" ht="28.5" customHeight="1">
      <c r="A3" s="528" t="s">
        <v>289</v>
      </c>
      <c r="B3" s="528"/>
      <c r="C3" s="528"/>
      <c r="D3" s="528"/>
      <c r="E3" s="52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239</v>
      </c>
      <c r="C8" s="256">
        <v>59905.7</v>
      </c>
      <c r="D8" s="256">
        <f>2052-70-5.4</f>
        <v>1976.6</v>
      </c>
      <c r="E8" s="256">
        <v>13995.5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6" customFormat="1" ht="25.5" customHeight="1">
      <c r="A9" s="323">
        <v>2</v>
      </c>
      <c r="B9" s="324" t="s">
        <v>221</v>
      </c>
      <c r="C9" s="460"/>
      <c r="D9" s="460">
        <v>140</v>
      </c>
      <c r="E9" s="325">
        <f>+M9</f>
        <v>1827.1</v>
      </c>
      <c r="F9" s="448">
        <v>11</v>
      </c>
      <c r="G9" s="461">
        <v>151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1827.1</v>
      </c>
    </row>
    <row r="10" spans="1:13" s="326" customFormat="1" ht="25.5" customHeight="1" thickBot="1">
      <c r="A10" s="323">
        <v>3</v>
      </c>
      <c r="B10" s="324" t="s">
        <v>218</v>
      </c>
      <c r="C10" s="460">
        <f>+G10*30+1000+2203.8</f>
        <v>7733.8</v>
      </c>
      <c r="D10" s="460">
        <v>140</v>
      </c>
      <c r="E10" s="325">
        <f>+M10</f>
        <v>1744.05</v>
      </c>
      <c r="F10" s="448">
        <v>12</v>
      </c>
      <c r="G10" s="462">
        <v>151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1744.05</v>
      </c>
    </row>
    <row r="11" spans="1:13" s="180" customFormat="1" ht="31.5" customHeight="1">
      <c r="A11" s="239"/>
      <c r="B11" s="321" t="s">
        <v>219</v>
      </c>
      <c r="C11" s="322">
        <f>ROUND(SUM(C8:C10),1)</f>
        <v>67639.5</v>
      </c>
      <c r="D11" s="322">
        <f t="shared" ref="D11:E11" si="0">ROUND(SUM(D8:D10),1)</f>
        <v>2256.6</v>
      </c>
      <c r="E11" s="322">
        <f t="shared" si="0"/>
        <v>17566.7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Թ. Բաղդասարյան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Ա. Ամիրյան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B1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հ․99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176</v>
      </c>
    </row>
    <row r="24" spans="1:4" ht="48.75" customHeight="1"/>
    <row r="25" spans="1:4" ht="18">
      <c r="B25" s="178" t="s">
        <v>2</v>
      </c>
      <c r="C25" s="576" t="str">
        <f>+'Ekamut-caxs'!C80</f>
        <v>Թ. Բաղդասարյան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Ա. Ամիրյան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https://mul2.yerevan.am/tasks/1236395/oneclick/1a75240494c4d47b70056b6b21258c6378e732a0e77aa13e204eb32d7f4992af.xlsx?token=c2ed2d39c2a925f8cdfeeefe732c89d4</cp:keywords>
  <cp:lastModifiedBy>Lusine Petrosyan</cp:lastModifiedBy>
  <cp:lastPrinted>2023-12-14T14:57:59Z</cp:lastPrinted>
  <dcterms:created xsi:type="dcterms:W3CDTF">1996-10-14T23:33:28Z</dcterms:created>
  <dcterms:modified xsi:type="dcterms:W3CDTF">2023-12-28T07:17:20Z</dcterms:modified>
</cp:coreProperties>
</file>